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DECEMBER STMS\"/>
    </mc:Choice>
  </mc:AlternateContent>
  <bookViews>
    <workbookView xWindow="0" yWindow="0" windowWidth="20490" windowHeight="7065"/>
  </bookViews>
  <sheets>
    <sheet name="Sheet1 (1)" sheetId="2" r:id="rId1"/>
    <sheet name="Sheet2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01051998" localSheetId="0">#REF!</definedName>
    <definedName name="_01051998">#REF!</definedName>
    <definedName name="_02051998" localSheetId="0">#REF!</definedName>
    <definedName name="_02051998">#REF!</definedName>
    <definedName name="_A329559" localSheetId="0">#REF!</definedName>
    <definedName name="_A329559">#REF!</definedName>
    <definedName name="_B309265" localSheetId="0">#REF!</definedName>
    <definedName name="_B309265">#REF!</definedName>
    <definedName name="_B409970" localSheetId="0">#REF!</definedName>
    <definedName name="_B409970">#REF!</definedName>
    <definedName name="_C372723" localSheetId="0">#REF!</definedName>
    <definedName name="_C372723">#REF!</definedName>
    <definedName name="_Fill" localSheetId="0" hidden="1">#REF!</definedName>
    <definedName name="_Fill" hidden="1">#REF!</definedName>
    <definedName name="_JE68" localSheetId="0">#REF!</definedName>
    <definedName name="_JE68">#REF!</definedName>
    <definedName name="_JE69" localSheetId="0">#REF!</definedName>
    <definedName name="_JE69">#REF!</definedName>
    <definedName name="_Order1" hidden="1">255</definedName>
    <definedName name="_Order2" hidden="1">0</definedName>
    <definedName name="_W431784" localSheetId="0">[1]daily!#REF!</definedName>
    <definedName name="_W431784">[1]daily!#REF!</definedName>
    <definedName name="a" localSheetId="0">#REF!</definedName>
    <definedName name="a">#REF!</definedName>
    <definedName name="AccessDatabase" hidden="1">"D:\Data\2001-Proll-Excel\Aug\Aug-Adv.mdb"</definedName>
    <definedName name="ADD" localSheetId="0">#REF!</definedName>
    <definedName name="ADD">#REF!</definedName>
    <definedName name="bf" localSheetId="0">#REF!</definedName>
    <definedName name="bf">#REF!</definedName>
    <definedName name="bud" localSheetId="0">#REF!</definedName>
    <definedName name="bud">#REF!</definedName>
    <definedName name="BudgNot_Cap_Budg_List" localSheetId="0">#REF!</definedName>
    <definedName name="BudgNot_Cap_Budg_List">#REF!</definedName>
    <definedName name="Cap_Budg" localSheetId="0">#REF!</definedName>
    <definedName name="Cap_Budg">#REF!</definedName>
    <definedName name="CHEMICALS_AND_FERTILIZERS_STOCK_RECEIVED__DURING_THE_MONTH_OF_MAY_1998" localSheetId="0">#REF!</definedName>
    <definedName name="CHEMICALS_AND_FERTILIZERS_STOCK_RECEIVED__DURING_THE_MONTH_OF_MAY_1998">#REF!</definedName>
    <definedName name="cnt" localSheetId="0">'[2]W-SHEET'!#REF!</definedName>
    <definedName name="cnt">'[2]W-SHEET'!#REF!</definedName>
    <definedName name="CON" localSheetId="0">'[3]WAGE-SHEET'!#REF!</definedName>
    <definedName name="CON">'[3]WAGE-SHEET'!#REF!</definedName>
    <definedName name="DATE_OF_RECEIPT" localSheetId="0">#REF!</definedName>
    <definedName name="DATE_OF_RECEIPT">#REF!</definedName>
    <definedName name="dd" localSheetId="0">'[4]WAGE-SHEET'!#REF!</definedName>
    <definedName name="dd">'[4]WAGE-SHEET'!#REF!</definedName>
    <definedName name="ddd" localSheetId="0">'[5]W-SHEET'!#REF!</definedName>
    <definedName name="ddd">'[5]W-SHEET'!#REF!</definedName>
    <definedName name="dddd" localSheetId="0">'[6]W-SHEET'!#REF!</definedName>
    <definedName name="dddd">'[6]W-SHEET'!#REF!</definedName>
    <definedName name="ddddddd" localSheetId="0">'[5]W-SHEET'!#REF!</definedName>
    <definedName name="ddddddd">'[5]W-SHEET'!#REF!</definedName>
    <definedName name="DESCRIPTION" localSheetId="0">#REF!</definedName>
    <definedName name="DESCRIPTION">#REF!</definedName>
    <definedName name="dffghh" localSheetId="0">'[5]W-SHEET'!#REF!</definedName>
    <definedName name="dffghh">'[5]W-SHEET'!#REF!</definedName>
    <definedName name="fff" localSheetId="0">'[7]WAGE-SHEET'!#REF!</definedName>
    <definedName name="fff">'[7]WAGE-SHEET'!#REF!</definedName>
    <definedName name="five" localSheetId="0">#REF!</definedName>
    <definedName name="five">#REF!</definedName>
    <definedName name="four" localSheetId="0">#REF!</definedName>
    <definedName name="four">#REF!</definedName>
    <definedName name="GL_______CODE" localSheetId="0">#REF!</definedName>
    <definedName name="GL_______CODE">#REF!</definedName>
    <definedName name="grossm" localSheetId="0">#REF!</definedName>
    <definedName name="grossm">#REF!</definedName>
    <definedName name="GROUP_CODE" localSheetId="0">#REF!</definedName>
    <definedName name="GROUP_CODE">#REF!</definedName>
    <definedName name="hhhhhh" localSheetId="0">'[3]WAGE-SHEET'!#REF!</definedName>
    <definedName name="hhhhhh">'[3]WAGE-SHEET'!#REF!</definedName>
    <definedName name="hp_sched" localSheetId="0">#REF!</definedName>
    <definedName name="hp_sched">#REF!</definedName>
    <definedName name="IDN_No." localSheetId="0">#REF!</definedName>
    <definedName name="IDN_No.">#REF!</definedName>
    <definedName name="norm2" localSheetId="0">'[5]W-SHEET'!#REF!</definedName>
    <definedName name="norm2">'[5]W-SHEET'!#REF!</definedName>
    <definedName name="one" localSheetId="0">#REF!</definedName>
    <definedName name="one">#REF!</definedName>
    <definedName name="PYCD_Note" localSheetId="0">#REF!</definedName>
    <definedName name="PYCD_Note">#REF!</definedName>
    <definedName name="REC" localSheetId="0">#REF!</definedName>
    <definedName name="REC">#REF!</definedName>
    <definedName name="REC.___WH" localSheetId="0">#REF!</definedName>
    <definedName name="REC.___WH">#REF!</definedName>
    <definedName name="RECEIVED__QTY" localSheetId="0">#REF!</definedName>
    <definedName name="RECEIVED__QTY">#REF!</definedName>
    <definedName name="RECEIVED_FROM" localSheetId="0">#REF!</definedName>
    <definedName name="RECEIVED_FROM">#REF!</definedName>
    <definedName name="sfgh" localSheetId="0">'[4]WAGE-SHEET'!#REF!</definedName>
    <definedName name="sfgh">'[4]WAGE-SHEET'!#REF!</definedName>
    <definedName name="STOCK_CODE" localSheetId="0">#REF!</definedName>
    <definedName name="STOCK_CODE">#REF!</definedName>
    <definedName name="sum" localSheetId="0">'[4]WAGE-SHEET'!#REF!</definedName>
    <definedName name="sum">'[4]WAGE-SHEET'!#REF!</definedName>
    <definedName name="summ" localSheetId="0">'[8]WAGE-SHEET'!#REF!</definedName>
    <definedName name="summ">'[8]WAGE-SHEET'!#REF!</definedName>
    <definedName name="summa" localSheetId="0">#REF!</definedName>
    <definedName name="summa">#REF!</definedName>
    <definedName name="SUMMARY" localSheetId="0">#REF!</definedName>
    <definedName name="SUMMARY">#REF!</definedName>
    <definedName name="sums" localSheetId="0">'[4]WAGE-SHEET'!#REF!</definedName>
    <definedName name="sums">'[4]WAGE-SHEET'!#REF!</definedName>
    <definedName name="TEST1" localSheetId="0">#REF!</definedName>
    <definedName name="TEST1">#REF!</definedName>
    <definedName name="three" localSheetId="0">#REF!</definedName>
    <definedName name="three">#REF!</definedName>
    <definedName name="TOTAL_____COST" localSheetId="0">#REF!</definedName>
    <definedName name="TOTAL_____COST">#REF!</definedName>
    <definedName name="two" localSheetId="0">#REF!</definedName>
    <definedName name="two">#REF!</definedName>
    <definedName name="UNIT_____COST" localSheetId="0">#REF!</definedName>
    <definedName name="UNIT_____COST">#REF!</definedName>
    <definedName name="UNITS" localSheetId="0">#REF!</definedName>
    <definedName name="UNITS">#REF!</definedName>
  </definedNames>
  <calcPr calcId="152511"/>
</workbook>
</file>

<file path=xl/calcChain.xml><?xml version="1.0" encoding="utf-8"?>
<calcChain xmlns="http://schemas.openxmlformats.org/spreadsheetml/2006/main">
  <c r="J26" i="2" l="1"/>
  <c r="J27" i="2" s="1"/>
  <c r="J28" i="2" s="1"/>
  <c r="J34" i="2" l="1"/>
  <c r="J35" i="2" s="1"/>
  <c r="J36" i="2" s="1"/>
</calcChain>
</file>

<file path=xl/sharedStrings.xml><?xml version="1.0" encoding="utf-8"?>
<sst xmlns="http://schemas.openxmlformats.org/spreadsheetml/2006/main" count="41" uniqueCount="38">
  <si>
    <t>STATEMENT</t>
  </si>
  <si>
    <t>sales@falconheights.co.ke</t>
  </si>
  <si>
    <t>Falcon Heights Hotel</t>
  </si>
  <si>
    <t>P.O Box 722-10400</t>
  </si>
  <si>
    <t>NANYUKI-KENYA</t>
  </si>
  <si>
    <t>Cell No: 0729866567</t>
  </si>
  <si>
    <t>To:</t>
  </si>
  <si>
    <t>Please remit all Payments to:</t>
  </si>
  <si>
    <t>Account Name- Falcon Heights Hotel-Kirera Holdings</t>
  </si>
  <si>
    <t>Bank- Co-operative Bank</t>
  </si>
  <si>
    <t>Account No- 01136305539201</t>
  </si>
  <si>
    <t>Branch- Nanyuki</t>
  </si>
  <si>
    <t>Email:</t>
  </si>
  <si>
    <t>Swift Code-KCOOKENA</t>
  </si>
  <si>
    <t>Attn:</t>
  </si>
  <si>
    <t>Account Number</t>
  </si>
  <si>
    <t>Date</t>
  </si>
  <si>
    <t>Activity</t>
  </si>
  <si>
    <t>Amount</t>
  </si>
  <si>
    <t xml:space="preserve">Payment </t>
  </si>
  <si>
    <t>Balance</t>
  </si>
  <si>
    <t>Please contact our Credit Department if you have any question</t>
  </si>
  <si>
    <t>TOTAL DUES</t>
  </si>
  <si>
    <t>OPENING BALANCE</t>
  </si>
  <si>
    <t>Statement Date</t>
  </si>
  <si>
    <t>BCD TRAVEL</t>
  </si>
  <si>
    <t>Mobile: 0788 100003</t>
  </si>
  <si>
    <t>020 2203000</t>
  </si>
  <si>
    <t>SV.NO</t>
  </si>
  <si>
    <t>VICTORIA STEPHEN</t>
  </si>
  <si>
    <t>victoria@bcdtravel.co.ke</t>
  </si>
  <si>
    <t>3RD DECEMBER 2018</t>
  </si>
  <si>
    <t>SVS18100776</t>
  </si>
  <si>
    <t>INV NO.677-PRESTON BULUMA</t>
  </si>
  <si>
    <t>SVS18110366</t>
  </si>
  <si>
    <t>INV NO.680-STEPHEN KINUTHIA</t>
  </si>
  <si>
    <t>SVS18110593</t>
  </si>
  <si>
    <t>INV NO.682 -JOSEPH NGANGA,JOSEPH KIHURANI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</si>
</sst>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mmmm\ d\,\ yyyy;@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22"/>
      <name val="Tahoma"/>
      <family val="2"/>
    </font>
    <font>
      <u/>
      <sz val="10"/>
      <color rgb="FF8E5F00"/>
      <name val="Arial"/>
      <family val="2"/>
    </font>
    <font>
      <sz val="12"/>
      <name val="Tahoma"/>
      <family val="2"/>
    </font>
    <font>
      <b/>
      <sz val="10"/>
      <name val="Tahoma"/>
      <family val="2"/>
    </font>
    <font>
      <sz val="10.5"/>
      <name val="Tahoma"/>
      <family val="2"/>
    </font>
    <font>
      <sz val="11"/>
      <color indexed="8"/>
      <name val="Calibri"/>
      <family val="2"/>
    </font>
    <font>
      <sz val="8.8000000000000007"/>
      <color indexed="8"/>
      <name val="Arial"/>
      <family val="2"/>
    </font>
    <font>
      <sz val="10"/>
      <color indexed="8"/>
      <name val="Times New Roman"/>
      <family val="1"/>
    </font>
    <font>
      <sz val="10.5"/>
      <name val="Arial"/>
      <family val="2"/>
    </font>
    <font>
      <sz val="8.8000000000000007"/>
      <color indexed="8"/>
      <name val="Arial"/>
      <family val="2"/>
    </font>
    <font>
      <b/>
      <sz val="11"/>
      <name val="Tahoma"/>
      <family val="2"/>
    </font>
    <font>
      <sz val="8.8000000000000007"/>
      <color theme="1"/>
      <name val="Arial"/>
      <family val="2"/>
    </font>
    <font>
      <sz val="10"/>
      <color theme="1"/>
      <name val="Tahoma"/>
      <family val="2"/>
    </font>
    <font>
      <u/>
      <sz val="10"/>
      <color theme="10"/>
      <name val="Arial"/>
      <family val="2"/>
    </font>
    <font>
      <b/>
      <sz val="12"/>
      <color rgb="FFFF0000"/>
      <name val="Arial"/>
      <family val="2"/>
    </font>
    <font>
      <b/>
      <u val="doubleAccounting"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C73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43" fontId="3" fillId="0" borderId="0" xfId="1" applyFont="1"/>
    <xf numFmtId="43" fontId="5" fillId="0" borderId="0" xfId="1" applyFont="1" applyAlignment="1" applyProtection="1"/>
    <xf numFmtId="0" fontId="6" fillId="0" borderId="0" xfId="0" applyFont="1" applyAlignment="1"/>
    <xf numFmtId="0" fontId="3" fillId="0" borderId="0" xfId="0" applyFont="1" applyAlignment="1"/>
    <xf numFmtId="0" fontId="6" fillId="0" borderId="0" xfId="0" applyFont="1" applyAlignment="1">
      <alignment horizontal="left" vertical="center"/>
    </xf>
    <xf numFmtId="0" fontId="7" fillId="0" borderId="0" xfId="0" applyFont="1"/>
    <xf numFmtId="43" fontId="3" fillId="0" borderId="1" xfId="1" applyFont="1" applyBorder="1"/>
    <xf numFmtId="0" fontId="3" fillId="0" borderId="3" xfId="0" applyFont="1" applyBorder="1"/>
    <xf numFmtId="43" fontId="3" fillId="0" borderId="4" xfId="1" applyFont="1" applyBorder="1"/>
    <xf numFmtId="43" fontId="3" fillId="0" borderId="0" xfId="1" applyFont="1" applyBorder="1"/>
    <xf numFmtId="0" fontId="3" fillId="0" borderId="5" xfId="0" applyFont="1" applyBorder="1"/>
    <xf numFmtId="43" fontId="3" fillId="0" borderId="6" xfId="1" applyFont="1" applyBorder="1"/>
    <xf numFmtId="0" fontId="3" fillId="0" borderId="8" xfId="0" applyFont="1" applyBorder="1"/>
    <xf numFmtId="0" fontId="3" fillId="2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8" fillId="0" borderId="0" xfId="0" applyFont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43" fontId="8" fillId="2" borderId="9" xfId="1" applyFont="1" applyFill="1" applyBorder="1" applyAlignment="1">
      <alignment horizontal="right"/>
    </xf>
    <xf numFmtId="0" fontId="8" fillId="0" borderId="4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" fontId="10" fillId="0" borderId="0" xfId="0" applyNumberFormat="1" applyFont="1"/>
    <xf numFmtId="4" fontId="11" fillId="0" borderId="0" xfId="0" applyNumberFormat="1" applyFont="1"/>
    <xf numFmtId="0" fontId="10" fillId="0" borderId="1" xfId="0" applyNumberFormat="1" applyFont="1" applyBorder="1"/>
    <xf numFmtId="0" fontId="10" fillId="0" borderId="2" xfId="0" applyNumberFormat="1" applyFont="1" applyBorder="1"/>
    <xf numFmtId="0" fontId="0" fillId="0" borderId="3" xfId="0" applyBorder="1"/>
    <xf numFmtId="43" fontId="2" fillId="0" borderId="0" xfId="1" applyFont="1"/>
    <xf numFmtId="43" fontId="2" fillId="0" borderId="2" xfId="1" applyFont="1" applyBorder="1"/>
    <xf numFmtId="43" fontId="2" fillId="0" borderId="0" xfId="1" applyFont="1" applyBorder="1"/>
    <xf numFmtId="43" fontId="2" fillId="0" borderId="7" xfId="1" applyFont="1" applyBorder="1"/>
    <xf numFmtId="43" fontId="12" fillId="2" borderId="9" xfId="1" applyFont="1" applyFill="1" applyBorder="1" applyAlignment="1">
      <alignment horizontal="right"/>
    </xf>
    <xf numFmtId="43" fontId="10" fillId="0" borderId="13" xfId="1" applyFont="1" applyBorder="1"/>
    <xf numFmtId="43" fontId="13" fillId="0" borderId="13" xfId="1" applyFont="1" applyBorder="1" applyAlignment="1">
      <alignment horizontal="right"/>
    </xf>
    <xf numFmtId="0" fontId="15" fillId="0" borderId="4" xfId="0" applyNumberFormat="1" applyFont="1" applyBorder="1"/>
    <xf numFmtId="0" fontId="15" fillId="0" borderId="0" xfId="0" applyNumberFormat="1" applyFont="1" applyBorder="1"/>
    <xf numFmtId="0" fontId="16" fillId="0" borderId="5" xfId="0" applyFont="1" applyBorder="1"/>
    <xf numFmtId="43" fontId="15" fillId="0" borderId="12" xfId="1" applyFont="1" applyBorder="1"/>
    <xf numFmtId="14" fontId="10" fillId="0" borderId="13" xfId="0" applyNumberFormat="1" applyFont="1" applyBorder="1" applyAlignment="1">
      <alignment horizontal="left"/>
    </xf>
    <xf numFmtId="43" fontId="3" fillId="0" borderId="0" xfId="1" applyFont="1" applyAlignment="1">
      <alignment horizontal="right"/>
    </xf>
    <xf numFmtId="14" fontId="15" fillId="0" borderId="12" xfId="0" applyNumberFormat="1" applyFont="1" applyBorder="1" applyAlignment="1">
      <alignment horizontal="left"/>
    </xf>
    <xf numFmtId="0" fontId="17" fillId="0" borderId="0" xfId="10"/>
    <xf numFmtId="14" fontId="10" fillId="0" borderId="1" xfId="0" applyNumberFormat="1" applyFont="1" applyBorder="1" applyAlignment="1">
      <alignment horizontal="left"/>
    </xf>
    <xf numFmtId="14" fontId="15" fillId="0" borderId="4" xfId="0" applyNumberFormat="1" applyFont="1" applyBorder="1" applyAlignment="1">
      <alignment horizontal="left"/>
    </xf>
    <xf numFmtId="43" fontId="18" fillId="4" borderId="9" xfId="1" applyFont="1" applyFill="1" applyBorder="1" applyAlignment="1">
      <alignment horizontal="right"/>
    </xf>
    <xf numFmtId="43" fontId="19" fillId="3" borderId="13" xfId="1" applyFont="1" applyFill="1" applyBorder="1" applyAlignment="1">
      <alignment horizontal="right"/>
    </xf>
    <xf numFmtId="0" fontId="3" fillId="5" borderId="0" xfId="0" applyFont="1" applyFill="1"/>
    <xf numFmtId="14" fontId="10" fillId="5" borderId="12" xfId="0" applyNumberFormat="1" applyFont="1" applyFill="1" applyBorder="1" applyAlignment="1">
      <alignment horizontal="left"/>
    </xf>
    <xf numFmtId="0" fontId="10" fillId="5" borderId="4" xfId="0" applyNumberFormat="1" applyFont="1" applyFill="1" applyBorder="1" applyAlignment="1">
      <alignment horizontal="left"/>
    </xf>
    <xf numFmtId="0" fontId="10" fillId="5" borderId="4" xfId="0" applyNumberFormat="1" applyFont="1" applyFill="1" applyBorder="1"/>
    <xf numFmtId="0" fontId="10" fillId="5" borderId="0" xfId="0" applyNumberFormat="1" applyFont="1" applyFill="1" applyBorder="1"/>
    <xf numFmtId="0" fontId="3" fillId="5" borderId="5" xfId="0" applyFont="1" applyFill="1" applyBorder="1"/>
    <xf numFmtId="43" fontId="10" fillId="5" borderId="12" xfId="1" applyFont="1" applyFill="1" applyBorder="1"/>
    <xf numFmtId="43" fontId="13" fillId="5" borderId="13" xfId="1" applyFont="1" applyFill="1" applyBorder="1" applyAlignment="1">
      <alignment horizontal="right"/>
    </xf>
    <xf numFmtId="4" fontId="10" fillId="5" borderId="0" xfId="0" applyNumberFormat="1" applyFont="1" applyFill="1"/>
    <xf numFmtId="0" fontId="0" fillId="5" borderId="0" xfId="0" applyFill="1"/>
    <xf numFmtId="4" fontId="11" fillId="5" borderId="0" xfId="0" applyNumberFormat="1" applyFont="1" applyFill="1"/>
    <xf numFmtId="14" fontId="10" fillId="5" borderId="4" xfId="0" applyNumberFormat="1" applyFont="1" applyFill="1" applyBorder="1" applyAlignment="1">
      <alignment horizontal="left" wrapText="1"/>
    </xf>
    <xf numFmtId="14" fontId="13" fillId="5" borderId="4" xfId="0" applyNumberFormat="1" applyFont="1" applyFill="1" applyBorder="1" applyAlignment="1">
      <alignment horizontal="left" wrapText="1"/>
    </xf>
    <xf numFmtId="0" fontId="13" fillId="5" borderId="4" xfId="0" applyNumberFormat="1" applyFont="1" applyFill="1" applyBorder="1" applyAlignment="1"/>
    <xf numFmtId="14" fontId="15" fillId="5" borderId="12" xfId="0" applyNumberFormat="1" applyFont="1" applyFill="1" applyBorder="1" applyAlignment="1">
      <alignment horizontal="left"/>
    </xf>
    <xf numFmtId="0" fontId="15" fillId="5" borderId="4" xfId="0" applyNumberFormat="1" applyFont="1" applyFill="1" applyBorder="1" applyAlignment="1">
      <alignment horizontal="left"/>
    </xf>
    <xf numFmtId="0" fontId="15" fillId="5" borderId="4" xfId="0" applyNumberFormat="1" applyFont="1" applyFill="1" applyBorder="1"/>
    <xf numFmtId="0" fontId="15" fillId="5" borderId="0" xfId="0" applyNumberFormat="1" applyFont="1" applyFill="1" applyBorder="1"/>
    <xf numFmtId="0" fontId="16" fillId="5" borderId="5" xfId="0" applyFont="1" applyFill="1" applyBorder="1"/>
    <xf numFmtId="43" fontId="15" fillId="5" borderId="12" xfId="1" applyFont="1" applyFill="1" applyBorder="1"/>
    <xf numFmtId="0" fontId="3" fillId="0" borderId="9" xfId="0" applyFont="1" applyBorder="1" applyAlignment="1">
      <alignment horizontal="center"/>
    </xf>
    <xf numFmtId="43" fontId="3" fillId="0" borderId="9" xfId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2" borderId="9" xfId="0" applyFont="1" applyFill="1" applyBorder="1" applyAlignment="1">
      <alignment horizontal="left" vertical="center" wrapText="1"/>
    </xf>
    <xf numFmtId="43" fontId="14" fillId="0" borderId="14" xfId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2" borderId="9" xfId="0" applyFont="1" applyFill="1" applyBorder="1" applyAlignment="1">
      <alignment horizontal="center"/>
    </xf>
    <xf numFmtId="43" fontId="3" fillId="2" borderId="9" xfId="1" applyFont="1" applyFill="1" applyBorder="1" applyAlignment="1">
      <alignment horizontal="center"/>
    </xf>
  </cellXfs>
  <cellStyles count="11">
    <cellStyle name="Comma" xfId="1" builtinId="3"/>
    <cellStyle name="Comma 2" xfId="2"/>
    <cellStyle name="Comma 2 2" xfId="3"/>
    <cellStyle name="Comma 3" xfId="4"/>
    <cellStyle name="Hyperlink" xfId="10" builtinId="8"/>
    <cellStyle name="Normal" xfId="0" builtinId="0"/>
    <cellStyle name="Normal 2" xfId="5"/>
    <cellStyle name="Normal 3" xfId="6"/>
    <cellStyle name="Normal 4" xfId="7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38100</xdr:rowOff>
    </xdr:from>
    <xdr:to>
      <xdr:col>4</xdr:col>
      <xdr:colOff>9525</xdr:colOff>
      <xdr:row>10</xdr:row>
      <xdr:rowOff>9525</xdr:rowOff>
    </xdr:to>
    <xdr:grpSp>
      <xdr:nvGrpSpPr>
        <xdr:cNvPr id="2" name="Group 5"/>
        <xdr:cNvGrpSpPr>
          <a:grpSpLocks/>
        </xdr:cNvGrpSpPr>
      </xdr:nvGrpSpPr>
      <xdr:grpSpPr bwMode="auto">
        <a:xfrm>
          <a:off x="300068" y="303276"/>
          <a:ext cx="2355542" cy="1448442"/>
          <a:chOff x="8845" y="911"/>
          <a:chExt cx="3081" cy="2471"/>
        </a:xfrm>
      </xdr:grpSpPr>
      <xdr:pic>
        <xdr:nvPicPr>
          <xdr:cNvPr id="3" name="Picture 1" descr="New Picture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8845" y="911"/>
            <a:ext cx="3081" cy="2402"/>
          </a:xfrm>
          <a:prstGeom prst="rect">
            <a:avLst/>
          </a:prstGeom>
          <a:noFill/>
        </xdr:spPr>
      </xdr:pic>
      <xdr:sp macro="" textlink="">
        <xdr:nvSpPr>
          <xdr:cNvPr id="4" name="Text Box 4"/>
          <xdr:cNvSpPr txBox="1">
            <a:spLocks noChangeArrowheads="1"/>
          </xdr:cNvSpPr>
        </xdr:nvSpPr>
        <xdr:spPr bwMode="auto">
          <a:xfrm>
            <a:off x="9597" y="2968"/>
            <a:ext cx="1807" cy="414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endPara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POT_SERVER\Salads\WINDOWS\TEMP\WK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data\DATA\PAYROLLS\Costings\COST3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payrolls\wages\CASUALS\OCT-SEA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data\DATA\PAYROLLS\Casuals-Mrolls\2000\wages\CASUALS\OCT-SEA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data\DATA\PAYROLLS\Casuals-Mrolls\2000\JUL-SEA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payroll'01\DATA\PAYROLLS\Casuals-Mrolls\2001\Jul\Ndp%20July-SEA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payrolls\wages\CASUALS\2000\JAN-SEA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ven\payrolls\wages\CASUALS\2000\wages\CASUALS\OCT-SEA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ily"/>
      <sheetName val="label"/>
      <sheetName val="SN Colour split Wk 1-20 2007 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-m"/>
      <sheetName val="OT"/>
      <sheetName val="Bonus"/>
      <sheetName val="OUTPERF."/>
      <sheetName val="aug dates"/>
      <sheetName val="Grp B"/>
      <sheetName val="W-SHEET"/>
      <sheetName val="Changes"/>
      <sheetName val="Changes (2)"/>
      <sheetName val="ADV (2)"/>
      <sheetName val="ADV (3)"/>
      <sheetName val="MROLL"/>
      <sheetName val="OTREC"/>
      <sheetName val="Recon"/>
      <sheetName val="W_SHEET"/>
      <sheetName val="Ques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ewals"/>
      <sheetName val="CHANGES (3)"/>
      <sheetName val="NORMAL-MUST"/>
      <sheetName val="OVERTIME-SHEET"/>
      <sheetName val="BONUS-SHEET"/>
      <sheetName val="WAGE-SHEET"/>
      <sheetName val="MROLL"/>
      <sheetName val="Sheet2"/>
      <sheetName val="ADVANCES"/>
      <sheetName val="NHIF"/>
      <sheetName val="Sheet1"/>
      <sheetName val="OTREC"/>
      <sheetName val="WAGE_SHEET"/>
      <sheetName val="B"/>
      <sheetName val="W-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ewals"/>
      <sheetName val="CHANGES (3)"/>
      <sheetName val="NORMAL-MUST"/>
      <sheetName val="OVERTIME-SHEET"/>
      <sheetName val="BONUS-SHEET"/>
      <sheetName val="WAGE-SHEET"/>
      <sheetName val="MROLL"/>
      <sheetName val="Sheet2"/>
      <sheetName val="ADVANCES"/>
      <sheetName val="NHIF"/>
      <sheetName val="Sheet1"/>
      <sheetName val="OTREC"/>
      <sheetName val="WAGE_SHEET"/>
      <sheetName val="ac1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 (3)"/>
      <sheetName val="NORM-m"/>
      <sheetName val="OT"/>
      <sheetName val="Bonus"/>
      <sheetName val="Grp B"/>
      <sheetName val="Lve"/>
      <sheetName val="contr."/>
      <sheetName val="W-SHEET"/>
      <sheetName val="Changes"/>
      <sheetName val="Changes (2)"/>
      <sheetName val="ADV (2)"/>
      <sheetName val="ADV (3)"/>
      <sheetName val="COIN"/>
      <sheetName val="MROLL"/>
      <sheetName val="OTREC"/>
      <sheetName val="Recon"/>
      <sheetName val="W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cts"/>
      <sheetName val="NORM-m"/>
      <sheetName val="OT"/>
      <sheetName val="Sheet1"/>
      <sheetName val="Bonus"/>
      <sheetName val="W-SHEET"/>
      <sheetName val="Changes"/>
      <sheetName val="Changes (2)"/>
      <sheetName val="MROLL"/>
      <sheetName val="ADV "/>
      <sheetName val="ADV  (2)"/>
      <sheetName val="OTREC"/>
      <sheetName val="Recon"/>
      <sheetName val="W_SHEET"/>
      <sheetName val="WAGE-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AL-MUST"/>
      <sheetName val="OVERTIME-SHEET"/>
      <sheetName val="BONUS-SHEET"/>
      <sheetName val="JANBONUS"/>
      <sheetName val="WAGE-SHEET"/>
      <sheetName val="ADVANCES"/>
      <sheetName val="Sheet2"/>
      <sheetName val="CHANGES (3)"/>
      <sheetName val="CHANGES (4)"/>
      <sheetName val="MROLL"/>
      <sheetName val="OTREC"/>
      <sheetName val="WAGE_SHEET"/>
      <sheetName val="Amortization Table 133,33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ewals"/>
      <sheetName val="CHANGES (3)"/>
      <sheetName val="NORMAL-MUST"/>
      <sheetName val="OVERTIME-SHEET"/>
      <sheetName val="BONUS-SHEET"/>
      <sheetName val="WAGE-SHEET"/>
      <sheetName val="MROLL"/>
      <sheetName val="Sheet2"/>
      <sheetName val="ADVANCES"/>
      <sheetName val="NHIF"/>
      <sheetName val="Sheet1"/>
      <sheetName val="OTREC"/>
      <sheetName val="ALL ACCOUNTS"/>
      <sheetName val="REGIONAL CREDITORS"/>
      <sheetName val=" PROJECTION-o"/>
      <sheetName val=" PROJECTION"/>
      <sheetName val="UNPRESENTED CHEQUES "/>
      <sheetName val="RECON"/>
      <sheetName val="CASH MOVEMENT"/>
      <sheetName val="WAGE_SHEET"/>
      <sheetName val="LOC46 2008 budget joint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ictoria@bcdtravel.co.ke" TargetMode="External"/><Relationship Id="rId1" Type="http://schemas.openxmlformats.org/officeDocument/2006/relationships/hyperlink" Target="mailto:sales@falconheights.co.ke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9"/>
  <sheetViews>
    <sheetView tabSelected="1" view="pageBreakPreview" topLeftCell="A22" zoomScaleNormal="100" zoomScaleSheetLayoutView="100" workbookViewId="0">
      <selection activeCell="L40" sqref="L40"/>
    </sheetView>
  </sheetViews>
  <sheetFormatPr defaultRowHeight="15" customHeight="1" x14ac:dyDescent="0.2"/>
  <cols>
    <col min="1" max="1" width="3.42578125" style="1" customWidth="1"/>
    <col min="2" max="2" width="6.28515625" style="1" customWidth="1"/>
    <col min="3" max="3" width="10.85546875" style="1" customWidth="1"/>
    <col min="4" max="4" width="17.140625" style="1" customWidth="1"/>
    <col min="5" max="5" width="9.140625" style="1"/>
    <col min="6" max="6" width="14" style="1" customWidth="1"/>
    <col min="7" max="7" width="53" style="2" customWidth="1"/>
    <col min="8" max="8" width="18.85546875" style="2" customWidth="1"/>
    <col min="9" max="9" width="8.28515625" style="30" customWidth="1"/>
    <col min="10" max="10" width="20.140625" style="1" customWidth="1"/>
    <col min="11" max="16384" width="9.140625" style="1"/>
  </cols>
  <sheetData>
    <row r="1" spans="2:10" ht="6.75" customHeight="1" x14ac:dyDescent="0.2"/>
    <row r="2" spans="2:10" ht="15" customHeight="1" x14ac:dyDescent="0.2">
      <c r="B2" s="74"/>
      <c r="C2" s="74"/>
      <c r="D2" s="74"/>
      <c r="I2" s="75" t="s">
        <v>0</v>
      </c>
      <c r="J2" s="75"/>
    </row>
    <row r="3" spans="2:10" ht="15" customHeight="1" x14ac:dyDescent="0.2">
      <c r="B3" s="74"/>
      <c r="C3" s="74"/>
      <c r="D3" s="74"/>
      <c r="I3" s="75"/>
      <c r="J3" s="75"/>
    </row>
    <row r="4" spans="2:10" ht="15" customHeight="1" x14ac:dyDescent="0.2">
      <c r="B4" s="74"/>
      <c r="C4" s="74"/>
      <c r="D4" s="74"/>
      <c r="I4" s="3" t="s">
        <v>1</v>
      </c>
    </row>
    <row r="5" spans="2:10" ht="15" customHeight="1" x14ac:dyDescent="0.2">
      <c r="B5" s="74"/>
      <c r="C5" s="74"/>
      <c r="D5" s="74"/>
      <c r="F5" s="4"/>
    </row>
    <row r="6" spans="2:10" ht="15" customHeight="1" x14ac:dyDescent="0.2">
      <c r="B6" s="74"/>
      <c r="C6" s="74"/>
      <c r="D6" s="74"/>
      <c r="F6" s="4"/>
    </row>
    <row r="7" spans="2:10" ht="15" customHeight="1" x14ac:dyDescent="0.2">
      <c r="B7" s="74"/>
      <c r="C7" s="74"/>
      <c r="D7" s="74"/>
      <c r="E7" s="5" t="s">
        <v>2</v>
      </c>
      <c r="F7" s="4"/>
    </row>
    <row r="8" spans="2:10" ht="15" customHeight="1" x14ac:dyDescent="0.2">
      <c r="B8" s="74"/>
      <c r="C8" s="74"/>
      <c r="D8" s="74"/>
      <c r="E8" s="5" t="s">
        <v>3</v>
      </c>
      <c r="F8" s="4"/>
    </row>
    <row r="9" spans="2:10" ht="15" customHeight="1" x14ac:dyDescent="0.2">
      <c r="B9" s="24"/>
      <c r="C9" s="24"/>
      <c r="D9" s="24"/>
      <c r="E9" s="5" t="s">
        <v>4</v>
      </c>
      <c r="F9" s="4"/>
    </row>
    <row r="10" spans="2:10" ht="15" customHeight="1" x14ac:dyDescent="0.2">
      <c r="B10" s="24"/>
      <c r="C10" s="24"/>
      <c r="D10" s="24"/>
      <c r="E10" s="5" t="s">
        <v>5</v>
      </c>
      <c r="F10" s="4"/>
    </row>
    <row r="11" spans="2:10" ht="15" customHeight="1" x14ac:dyDescent="0.2">
      <c r="E11" s="6"/>
      <c r="F11" s="6"/>
    </row>
    <row r="12" spans="2:10" ht="15" customHeight="1" x14ac:dyDescent="0.2">
      <c r="B12" s="7" t="s">
        <v>6</v>
      </c>
      <c r="C12" s="1" t="s">
        <v>25</v>
      </c>
      <c r="H12" s="8" t="s">
        <v>7</v>
      </c>
      <c r="I12" s="31"/>
      <c r="J12" s="9"/>
    </row>
    <row r="13" spans="2:10" ht="18" customHeight="1" x14ac:dyDescent="0.2">
      <c r="B13" t="s">
        <v>26</v>
      </c>
      <c r="C13" s="1" t="s">
        <v>27</v>
      </c>
      <c r="H13" s="10" t="s">
        <v>8</v>
      </c>
      <c r="I13" s="32"/>
      <c r="J13" s="12"/>
    </row>
    <row r="14" spans="2:10" ht="18" customHeight="1" x14ac:dyDescent="0.2">
      <c r="B14" s="1" t="s">
        <v>12</v>
      </c>
      <c r="C14" s="44" t="s">
        <v>30</v>
      </c>
      <c r="H14" s="10" t="s">
        <v>9</v>
      </c>
      <c r="I14" s="32"/>
      <c r="J14" s="12"/>
    </row>
    <row r="15" spans="2:10" ht="18" customHeight="1" x14ac:dyDescent="0.2">
      <c r="H15" s="10" t="s">
        <v>10</v>
      </c>
      <c r="I15" s="32"/>
      <c r="J15" s="12"/>
    </row>
    <row r="16" spans="2:10" ht="18" customHeight="1" x14ac:dyDescent="0.2">
      <c r="H16" s="10" t="s">
        <v>11</v>
      </c>
      <c r="I16" s="32"/>
      <c r="J16" s="12"/>
    </row>
    <row r="17" spans="2:14" ht="18" customHeight="1" x14ac:dyDescent="0.2">
      <c r="H17" s="13" t="s">
        <v>13</v>
      </c>
      <c r="I17" s="33"/>
      <c r="J17" s="14"/>
    </row>
    <row r="19" spans="2:14" ht="15" customHeight="1" x14ac:dyDescent="0.2">
      <c r="B19" s="7" t="s">
        <v>14</v>
      </c>
      <c r="C19" s="7" t="s">
        <v>29</v>
      </c>
      <c r="D19" s="7"/>
    </row>
    <row r="22" spans="2:14" ht="15" customHeight="1" x14ac:dyDescent="0.2">
      <c r="B22" s="76" t="s">
        <v>15</v>
      </c>
      <c r="C22" s="76"/>
      <c r="D22" s="76" t="s">
        <v>24</v>
      </c>
      <c r="E22" s="76"/>
      <c r="F22" s="15"/>
      <c r="G22" s="77" t="s">
        <v>15</v>
      </c>
      <c r="H22" s="77"/>
      <c r="I22" s="76" t="s">
        <v>16</v>
      </c>
      <c r="J22" s="76"/>
    </row>
    <row r="23" spans="2:14" ht="15" customHeight="1" x14ac:dyDescent="0.2">
      <c r="B23" s="69"/>
      <c r="C23" s="69"/>
      <c r="D23" s="69" t="s">
        <v>31</v>
      </c>
      <c r="E23" s="69"/>
      <c r="F23" s="16"/>
      <c r="G23" s="70"/>
      <c r="H23" s="70"/>
      <c r="I23" s="71" t="s">
        <v>31</v>
      </c>
      <c r="J23" s="71"/>
    </row>
    <row r="24" spans="2:14" ht="15" customHeight="1" x14ac:dyDescent="0.2">
      <c r="G24" s="42"/>
      <c r="H24" s="42"/>
    </row>
    <row r="25" spans="2:14" s="17" customFormat="1" ht="17.25" customHeight="1" x14ac:dyDescent="0.2">
      <c r="C25" s="18" t="s">
        <v>16</v>
      </c>
      <c r="D25" s="19" t="s">
        <v>28</v>
      </c>
      <c r="E25" s="19" t="s">
        <v>17</v>
      </c>
      <c r="F25" s="20"/>
      <c r="G25" s="20"/>
      <c r="H25" s="21" t="s">
        <v>18</v>
      </c>
      <c r="I25" s="21" t="s">
        <v>19</v>
      </c>
      <c r="J25" s="34" t="s">
        <v>20</v>
      </c>
      <c r="K25" s="22"/>
    </row>
    <row r="26" spans="2:14" ht="24.75" customHeight="1" x14ac:dyDescent="0.2">
      <c r="C26" s="41">
        <v>43101</v>
      </c>
      <c r="D26" s="45"/>
      <c r="E26" s="27" t="s">
        <v>23</v>
      </c>
      <c r="F26" s="28"/>
      <c r="G26" s="29"/>
      <c r="H26" s="35">
        <v>6750</v>
      </c>
      <c r="I26" s="35"/>
      <c r="J26" s="36">
        <f>+H26-I26</f>
        <v>6750</v>
      </c>
      <c r="K26" s="26"/>
      <c r="L26" s="25"/>
      <c r="M26"/>
      <c r="N26" s="26"/>
    </row>
    <row r="27" spans="2:14" s="49" customFormat="1" ht="24.75" customHeight="1" x14ac:dyDescent="0.2">
      <c r="C27" s="50">
        <v>43405</v>
      </c>
      <c r="D27" s="51" t="s">
        <v>32</v>
      </c>
      <c r="E27" s="52" t="s">
        <v>33</v>
      </c>
      <c r="F27" s="53"/>
      <c r="G27" s="54"/>
      <c r="H27" s="55">
        <v>8460</v>
      </c>
      <c r="I27" s="55">
        <v>0</v>
      </c>
      <c r="J27" s="56">
        <f>J26+H27</f>
        <v>15210</v>
      </c>
      <c r="L27" s="57"/>
      <c r="M27" s="58"/>
      <c r="N27" s="59"/>
    </row>
    <row r="28" spans="2:14" s="49" customFormat="1" ht="24.75" customHeight="1" x14ac:dyDescent="0.2">
      <c r="C28" s="63">
        <v>43425</v>
      </c>
      <c r="D28" s="64" t="s">
        <v>34</v>
      </c>
      <c r="E28" s="65" t="s">
        <v>35</v>
      </c>
      <c r="F28" s="66"/>
      <c r="G28" s="67"/>
      <c r="H28" s="55">
        <v>14220</v>
      </c>
      <c r="I28" s="55">
        <v>0</v>
      </c>
      <c r="J28" s="56">
        <f t="shared" ref="J28:J36" si="0">J27+H28</f>
        <v>29430</v>
      </c>
      <c r="L28" s="57"/>
      <c r="M28" s="58"/>
      <c r="N28" s="59"/>
    </row>
    <row r="29" spans="2:14" s="49" customFormat="1" ht="24.75" customHeight="1" x14ac:dyDescent="0.2">
      <c r="C29" s="50">
        <v>43436</v>
      </c>
      <c r="D29" s="60" t="s">
        <v>36</v>
      </c>
      <c r="E29" s="52" t="s">
        <v>37</v>
      </c>
      <c r="F29" s="53"/>
      <c r="G29" s="54"/>
      <c r="H29" s="55">
        <v>16920</v>
      </c>
      <c r="I29" s="55">
        <v>0</v>
      </c>
      <c r="J29" s="56">
        <v>46350</v>
      </c>
      <c r="L29" s="57"/>
      <c r="M29" s="58"/>
      <c r="N29" s="59"/>
    </row>
    <row r="30" spans="2:14" s="49" customFormat="1" ht="24.75" customHeight="1" x14ac:dyDescent="0.2">
      <c r="C30" s="50"/>
      <c r="D30" s="61"/>
      <c r="E30" s="62"/>
      <c r="F30" s="53"/>
      <c r="G30" s="54"/>
      <c r="H30" s="55"/>
      <c r="I30" s="55"/>
      <c r="J30" s="56"/>
      <c r="L30" s="57"/>
      <c r="M30" s="58"/>
      <c r="N30" s="59"/>
    </row>
    <row r="31" spans="2:14" s="49" customFormat="1" ht="24.75" customHeight="1" x14ac:dyDescent="0.2">
      <c r="C31" s="63"/>
      <c r="D31" s="64"/>
      <c r="E31" s="65"/>
      <c r="F31" s="66"/>
      <c r="G31" s="67"/>
      <c r="H31" s="68"/>
      <c r="I31" s="68"/>
      <c r="J31" s="56"/>
      <c r="L31" s="57"/>
      <c r="M31" s="58"/>
      <c r="N31" s="59"/>
    </row>
    <row r="32" spans="2:14" ht="24.75" customHeight="1" x14ac:dyDescent="0.2">
      <c r="C32" s="43"/>
      <c r="D32" s="46"/>
      <c r="E32" s="37"/>
      <c r="F32" s="38"/>
      <c r="G32" s="39"/>
      <c r="H32" s="40"/>
      <c r="I32" s="40">
        <v>0</v>
      </c>
      <c r="J32" s="36"/>
      <c r="L32" s="25"/>
      <c r="M32"/>
      <c r="N32" s="26"/>
    </row>
    <row r="33" spans="3:14" ht="24.75" customHeight="1" x14ac:dyDescent="0.2">
      <c r="C33" s="43"/>
      <c r="D33" s="46"/>
      <c r="E33" s="37"/>
      <c r="F33" s="38"/>
      <c r="G33" s="39"/>
      <c r="H33" s="40"/>
      <c r="I33" s="40"/>
      <c r="J33" s="36"/>
      <c r="L33" s="25"/>
      <c r="M33"/>
      <c r="N33" s="26"/>
    </row>
    <row r="34" spans="3:14" ht="24.75" customHeight="1" x14ac:dyDescent="0.2">
      <c r="C34" s="43"/>
      <c r="D34" s="46"/>
      <c r="E34" s="37"/>
      <c r="F34" s="38"/>
      <c r="G34" s="39"/>
      <c r="H34" s="40"/>
      <c r="I34" s="40"/>
      <c r="J34" s="36">
        <f t="shared" si="0"/>
        <v>0</v>
      </c>
      <c r="L34" s="25"/>
      <c r="M34"/>
      <c r="N34" s="26"/>
    </row>
    <row r="35" spans="3:14" ht="24.75" customHeight="1" x14ac:dyDescent="0.2">
      <c r="C35" s="43"/>
      <c r="D35" s="46"/>
      <c r="E35" s="37"/>
      <c r="F35" s="38"/>
      <c r="G35" s="39"/>
      <c r="H35" s="40"/>
      <c r="I35" s="40"/>
      <c r="J35" s="36">
        <f t="shared" si="0"/>
        <v>0</v>
      </c>
      <c r="L35" s="25"/>
      <c r="M35"/>
      <c r="N35" s="26"/>
    </row>
    <row r="36" spans="3:14" ht="24.75" customHeight="1" x14ac:dyDescent="0.2">
      <c r="C36" s="43"/>
      <c r="D36" s="46"/>
      <c r="E36" s="37"/>
      <c r="F36" s="38"/>
      <c r="G36" s="39"/>
      <c r="H36" s="40"/>
      <c r="I36" s="40"/>
      <c r="J36" s="36">
        <f t="shared" si="0"/>
        <v>0</v>
      </c>
      <c r="L36" s="25"/>
      <c r="M36"/>
      <c r="N36" s="26"/>
    </row>
    <row r="37" spans="3:14" ht="20.25" customHeight="1" thickBot="1" x14ac:dyDescent="0.45">
      <c r="C37" s="72" t="s">
        <v>21</v>
      </c>
      <c r="D37" s="72"/>
      <c r="E37" s="72"/>
      <c r="F37" s="72"/>
      <c r="G37" s="73" t="s">
        <v>22</v>
      </c>
      <c r="H37" s="73"/>
      <c r="I37" s="47"/>
      <c r="J37" s="48">
        <v>46350</v>
      </c>
    </row>
    <row r="38" spans="3:14" ht="15.75" customHeight="1" thickTop="1" x14ac:dyDescent="0.2">
      <c r="C38" s="72"/>
      <c r="D38" s="72"/>
      <c r="E38" s="72"/>
      <c r="F38" s="72"/>
      <c r="G38" s="10"/>
      <c r="H38" s="11"/>
      <c r="I38" s="32"/>
    </row>
    <row r="39" spans="3:14" ht="15" customHeight="1" x14ac:dyDescent="0.2">
      <c r="C39" s="23"/>
      <c r="D39" s="23"/>
      <c r="E39" s="23"/>
      <c r="F39" s="23"/>
    </row>
  </sheetData>
  <mergeCells count="12">
    <mergeCell ref="B2:D8"/>
    <mergeCell ref="I2:J3"/>
    <mergeCell ref="B22:C22"/>
    <mergeCell ref="D22:E22"/>
    <mergeCell ref="G22:H22"/>
    <mergeCell ref="I22:J22"/>
    <mergeCell ref="B23:C23"/>
    <mergeCell ref="D23:E23"/>
    <mergeCell ref="G23:H23"/>
    <mergeCell ref="I23:J23"/>
    <mergeCell ref="C37:F38"/>
    <mergeCell ref="G37:H37"/>
  </mergeCells>
  <hyperlinks>
    <hyperlink ref="I4" r:id="rId1"/>
    <hyperlink ref="C14" r:id="rId2"/>
  </hyperlinks>
  <pageMargins left="0.7" right="0.7" top="0.75" bottom="0.75" header="0.3" footer="0.3"/>
  <pageSetup paperSize="9" scale="76" orientation="landscape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(1)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NANCYPC</dc:creator>
  <cp:lastModifiedBy>Victoria Stephen</cp:lastModifiedBy>
  <cp:lastPrinted>2018-07-09T13:05:27Z</cp:lastPrinted>
  <dcterms:created xsi:type="dcterms:W3CDTF">2016-03-31T09:57:43Z</dcterms:created>
  <dcterms:modified xsi:type="dcterms:W3CDTF">2018-12-04T08:31:30Z</dcterms:modified>
</cp:coreProperties>
</file>